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  <c r="H46" i="1" s="1"/>
  <c r="H47" i="1" l="1"/>
  <c r="H48" i="1" s="1"/>
</calcChain>
</file>

<file path=xl/sharedStrings.xml><?xml version="1.0" encoding="utf-8"?>
<sst xmlns="http://schemas.openxmlformats.org/spreadsheetml/2006/main" count="77" uniqueCount="68">
  <si>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</si>
  <si>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</si>
  <si>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</si>
  <si>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</si>
  <si>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</si>
  <si>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</si>
  <si>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</si>
  <si>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</si>
  <si>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</si>
  <si>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</si>
  <si>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</si>
  <si>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</si>
  <si>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</si>
  <si>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</si>
  <si>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</si>
  <si>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</si>
  <si>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</si>
  <si>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</si>
  <si>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</si>
  <si>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</si>
  <si>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</si>
  <si>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</si>
  <si>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</si>
  <si>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</si>
  <si>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</si>
  <si>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</si>
  <si>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</si>
  <si>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</si>
  <si>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</si>
  <si>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</si>
  <si>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</si>
  <si>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</si>
  <si>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</si>
  <si>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</si>
  <si>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</si>
  <si>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</si>
  <si>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</si>
  <si>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</si>
  <si>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</si>
  <si>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</si>
  <si>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клин.выд.шп.флан. Ру16 30С41НЖ Д-50, класс герм.А</t>
  </si>
  <si>
    <t>шт</t>
  </si>
  <si>
    <t>Задвижка клин.выд.шп.флан. Ру16 30С41НЖ Д-80 с компл.отв.фланц., класс герм.А</t>
  </si>
  <si>
    <t>комплект</t>
  </si>
  <si>
    <t>Задвижка клин.выд.шп.флан. Ру16 30С41НЖ Д-100, класс герм.А</t>
  </si>
  <si>
    <t>Задвижка клин.выд.шп.флан. Ру16 30С41НЖ Ду100, класс герм.А</t>
  </si>
  <si>
    <t>Задвижка клин.выд.шп.флан. Ру16 30С41НЖ Д-100 с компл.отв.фланц., класс герм.А</t>
  </si>
  <si>
    <t>Задвижка Ру 16 30С41НЖ Ду200, с компл.отв.фланцев ГОСТ 12821-80, класс герм.А</t>
  </si>
  <si>
    <t>Задвижка клин.выд.шп.флан. Ру16  30С41НЖ Ду250 с компл.отв.флан., класс герм.А</t>
  </si>
  <si>
    <t>Задвижка клин.с выд.шпин.фл. Ру25 30С64НЖ Д-100 с компл.отв.фл., класс герм.А</t>
  </si>
  <si>
    <t>Задвижка клин.выд.шп.фланц. Ру63 30С76НЖ Д-100, класс герм.А</t>
  </si>
  <si>
    <t>Задвижка  Ру16 30с41нж (ЗКЛ2-16)  Ду150, класс герм.А</t>
  </si>
  <si>
    <t>Задвижка  Ру16 30с41нж (ЗКЛ2-16)  Ду200, класс герм.А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</si>
  <si>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</si>
  <si>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</si>
  <si>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</si>
  <si>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</si>
  <si>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</si>
  <si>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</si>
  <si>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</si>
  <si>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</si>
  <si>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</si>
  <si>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</si>
  <si>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</si>
  <si>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</si>
  <si>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</si>
  <si>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</si>
  <si>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№78 от 22.10.2013 предлагаем поставку Задвижек стальных ручных: Лот №2 -Задвижки стальные ручные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</si>
</sst>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 t="shared" ref="H35:H45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43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44</v>
      </c>
      <c r="C37" s="7" t="s">
        <v>41</v>
      </c>
      <c r="D37" s="6">
        <v>4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45</v>
      </c>
      <c r="C38" s="7" t="s">
        <v>41</v>
      </c>
      <c r="D38" s="6">
        <v>8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46</v>
      </c>
      <c r="C39" s="7" t="s">
        <v>43</v>
      </c>
      <c r="D39" s="6">
        <v>22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47</v>
      </c>
      <c r="C40" s="7" t="s">
        <v>43</v>
      </c>
      <c r="D40" s="6">
        <v>7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48</v>
      </c>
      <c r="C41" s="7" t="s">
        <v>43</v>
      </c>
      <c r="D41" s="6">
        <v>6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49</v>
      </c>
      <c r="C42" s="7" t="s">
        <v>43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50</v>
      </c>
      <c r="C43" s="7" t="s">
        <v>41</v>
      </c>
      <c r="D43" s="6">
        <v>2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51</v>
      </c>
      <c r="C44" s="7" t="s">
        <v>41</v>
      </c>
      <c r="D44" s="6">
        <v>10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52</v>
      </c>
      <c r="C45" s="7" t="s">
        <v>41</v>
      </c>
      <c r="D45" s="6">
        <v>1</v>
      </c>
      <c r="E45" s="7"/>
      <c r="F45" s="7"/>
      <c r="G45" s="11">
        <v>0</v>
      </c>
      <c r="H45" s="20">
        <f t="shared" si="0"/>
        <v>0</v>
      </c>
    </row>
    <row r="46" spans="1:8" x14ac:dyDescent="0.25">
      <c r="A46" s="28"/>
      <c r="B46" s="1" t="s">
        <v>53</v>
      </c>
      <c r="C46" s="2"/>
      <c r="D46" s="3" t="s">
        <v>54</v>
      </c>
      <c r="E46" s="2"/>
      <c r="F46" s="2"/>
      <c r="G46" s="2"/>
      <c r="H46" s="21">
        <f>SUM(H34:H45)</f>
        <v>0</v>
      </c>
    </row>
    <row r="47" spans="1:8" x14ac:dyDescent="0.25">
      <c r="A47" s="28"/>
      <c r="B47" s="1" t="s">
        <v>55</v>
      </c>
      <c r="C47" s="2"/>
      <c r="D47" s="2"/>
      <c r="E47" s="2"/>
      <c r="F47" s="2"/>
      <c r="G47" s="2"/>
      <c r="H47" s="21">
        <f>H46*0.18</f>
        <v>0</v>
      </c>
    </row>
    <row r="48" spans="1:8" ht="15.75" thickBot="1" x14ac:dyDescent="0.3">
      <c r="A48" s="29"/>
      <c r="B48" s="15" t="s">
        <v>56</v>
      </c>
      <c r="C48" s="14"/>
      <c r="D48" s="14"/>
      <c r="E48" s="14"/>
      <c r="F48" s="14"/>
      <c r="G48" s="14"/>
      <c r="H48" s="22">
        <f>SUM(H46:H47)</f>
        <v>0</v>
      </c>
    </row>
    <row r="49" spans="2:8" ht="39.950000000000003" customHeight="1" x14ac:dyDescent="0.25">
      <c r="B49" s="37" t="s">
        <v>57</v>
      </c>
      <c r="C49" s="38"/>
      <c r="D49" s="38"/>
      <c r="E49" s="38"/>
      <c r="F49" s="38"/>
      <c r="G49" s="38"/>
      <c r="H49" s="38"/>
    </row>
    <row r="50" spans="2:8" ht="20.100000000000001" customHeight="1" x14ac:dyDescent="0.25">
      <c r="B50" s="39" t="s">
        <v>58</v>
      </c>
      <c r="C50" s="40"/>
      <c r="D50" s="40"/>
      <c r="E50" s="40"/>
      <c r="F50" s="40"/>
      <c r="G50" s="40"/>
      <c r="H50" s="40"/>
    </row>
    <row r="51" spans="2:8" x14ac:dyDescent="0.25">
      <c r="B51" s="41" t="s">
        <v>59</v>
      </c>
      <c r="C51" s="31"/>
      <c r="D51" s="31"/>
      <c r="E51" s="31"/>
      <c r="F51" s="31"/>
      <c r="G51" s="31"/>
      <c r="H51" s="31"/>
    </row>
    <row r="52" spans="2:8" x14ac:dyDescent="0.25">
      <c r="B52" s="30" t="s">
        <v>60</v>
      </c>
      <c r="C52" s="31"/>
      <c r="D52" s="31"/>
      <c r="E52" s="31"/>
      <c r="F52" s="31"/>
      <c r="G52" s="31"/>
      <c r="H52" s="31"/>
    </row>
    <row r="53" spans="2:8" x14ac:dyDescent="0.25">
      <c r="B53" s="30" t="s">
        <v>61</v>
      </c>
      <c r="C53" s="31"/>
      <c r="D53" s="31"/>
      <c r="E53" s="31"/>
      <c r="F53" s="31"/>
      <c r="G53" s="31"/>
      <c r="H53" s="31"/>
    </row>
    <row r="55" spans="2:8" s="4" customFormat="1" x14ac:dyDescent="0.25">
      <c r="B55" s="12" t="s">
        <v>62</v>
      </c>
      <c r="D55" s="12" t="s">
        <v>63</v>
      </c>
      <c r="H55" s="12" t="s">
        <v>64</v>
      </c>
    </row>
    <row r="57" spans="2:8" x14ac:dyDescent="0.25">
      <c r="B57" s="13" t="s">
        <v>65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3:H53"/>
    <mergeCell ref="C33:E33"/>
    <mergeCell ref="F33:H33"/>
    <mergeCell ref="B49:H49"/>
    <mergeCell ref="B50:H50"/>
    <mergeCell ref="B51:H51"/>
    <mergeCell ref="B52:H5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2013-10-22T07:36:37Z</dcterms:created>
  <dcterms:modified xsi:type="dcterms:W3CDTF">2013-10-22T07:45:53Z</dcterms:modified>
</cp:coreProperties>
</file>